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0843B86-E075-49D1-9D18-AADDFF0D0868}"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alcChain>
</file>

<file path=xl/sharedStrings.xml><?xml version="1.0" encoding="utf-8"?>
<sst xmlns="http://schemas.openxmlformats.org/spreadsheetml/2006/main" count="726" uniqueCount="331">
  <si>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</si>
  <si>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</si>
  <si>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</si>
  <si>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</si>
  <si>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</si>
  <si>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</si>
  <si>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</si>
  <si>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</si>
  <si>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</si>
  <si>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</si>
  <si>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</si>
  <si>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</si>
  <si>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</si>
  <si>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</si>
  <si>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</si>
  <si>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</si>
  <si>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</si>
  <si>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</si>
  <si>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</si>
  <si>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</si>
  <si>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</si>
  <si>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</si>
  <si>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</si>
  <si>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</si>
  <si>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</si>
  <si>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</si>
  <si>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</si>
  <si>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</si>
  <si>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</si>
  <si>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</si>
  <si>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</si>
  <si>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</si>
  <si>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</si>
  <si>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</si>
  <si>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</si>
  <si>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</si>
  <si>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</si>
  <si>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</si>
  <si>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</si>
  <si>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</si>
  <si>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</si>
  <si>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</si>
  <si>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</si>
  <si>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</si>
  <si>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</si>
  <si>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</si>
  <si>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</si>
  <si>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</si>
  <si>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</si>
  <si>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</si>
  <si>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</si>
  <si>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</si>
  <si>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</si>
  <si>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</si>
  <si>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</si>
  <si>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</si>
  <si>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</si>
  <si>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</si>
  <si>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</si>
  <si>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</si>
  <si>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</si>
  <si>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</si>
  <si>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</si>
  <si>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</si>
  <si>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</si>
  <si>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</si>
  <si>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</si>
  <si>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</si>
  <si>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</si>
  <si>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</si>
  <si>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</si>
  <si>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</si>
  <si>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</si>
  <si>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Bekmagambetov, A; Gainous, J; Wagner, KM; Sabitov, Z; Rodionov, A; Kleinsteuber, B</t>
  </si>
  <si>
    <t/>
  </si>
  <si>
    <t>Bekmagambetov, Amanzhol; Gainous, Jason; Wagner, Kevin M.; Sabitov, Zhaxylyk; Rodionov, Adil; Kleinsteuber, Bryce</t>
  </si>
  <si>
    <t>Digital media consumption and voting among Central Asian youth: why democratic context matters</t>
  </si>
  <si>
    <t>CENTRAL ASIAN SURVEY</t>
  </si>
  <si>
    <t>English</t>
  </si>
  <si>
    <t>Article; Early Access</t>
  </si>
  <si>
    <t>digital media; social media; voting; political participation; Central Asia; &gt;</t>
  </si>
  <si>
    <t>ONLINE SOCIAL NETWORKING; INTERNET USE; POLITICAL EFFICACY; PROTEST BEHAVIOR; INFORMATION; ENGAGEMENT; GOVERNMENT; REVOLUTION; ELECTIONS; KAZAKSTAN</t>
  </si>
  <si>
    <t>A wealth of research examines the relationship between digital media consumption and political participation. Research typically defines participation broadly and focuses on Western contexts. We seek to add to the understanding of this relationship by focusing more directly on the relationship between digital media consumption and the propensity to vote among young people in a less democratic context. To do so, we examine a set of Central Asian countries (Kazakhstan, Kyrgyzstan, Tajikistan and Uzbekistan) that have varying degrees of democratization. We test whether digital media consumption stimulates voting among respondents aged 18-30, and if this is contingent on how free and fair are the elections. Our results suggest that in the most democratic country, Kyrgyzstan, the relationship between digital media use and the propensity to vote is relatively flat while digital media use in less democratic countries, overall, is associated with a decrease in the propensity to vote.</t>
  </si>
  <si>
    <t>[Bekmagambetov, Amanzhol] Univ Georgia, Sch Publ &amp; Int Affairs, Athens, GA USA; [Gainous, Jason] Univ Sharjah, Dept Mass Commun, Sharjah, U Arab Emirates; [Wagner, Kevin M.] Florida Atlantic Univ, Dept Polit Sci, Boca Raton, FL USA; [Sabitov, Zhaxylyk] Eurasian Natl Univ, Dept Polit Sci, Astana, Kazakhstan; [Rodionov, Adil] Eurasian Natl Univ, Dept Sociol, Astana, Kazakhstan; [Kleinsteuber, Bryce] Univ Louisville, Dept Bioinformat &amp; Biostat, Louisville, KY USA</t>
  </si>
  <si>
    <t>University System of Georgia; University of Georgia; University of Sharjah; State University System of Florida; Florida Atlantic University; L.N. Gumilyov Eurasian National University; L.N. Gumilyov Eurasian National University; University of Louisville</t>
  </si>
  <si>
    <t>Gainous, J (corresponding author), Univ Sharjah, Dept Mass Commun, Sharjah, U Arab Emirates.</t>
  </si>
  <si>
    <t>jason.gainous@louisville.edu</t>
  </si>
  <si>
    <t>Sabitov, Zhaxylyk/P-7576-2014</t>
  </si>
  <si>
    <t>Sabitov, Zhaxylyk/0000-0001-7186-156X; Gainous, Jason/0000-0002-3104-2313; Rodionov, Adil/0000-0002-9110-5259; Bekmagambetov, Amanzhol/0000-0003-2476-1042</t>
  </si>
  <si>
    <t>ROUTLEDGE JOURNALS, TAYLOR &amp; FRANCIS LTD</t>
  </si>
  <si>
    <t>ABINGDON</t>
  </si>
  <si>
    <t>2-4 PARK SQUARE, MILTON PARK, ABINGDON OX14 4RN, OXON, ENGLAND</t>
  </si>
  <si>
    <t>0263-4937</t>
  </si>
  <si>
    <t>1465-3354</t>
  </si>
  <si>
    <t>CENT ASIAN SURV</t>
  </si>
  <si>
    <t>Cent. Asian Surv.</t>
  </si>
  <si>
    <t>2023 AUG 18</t>
  </si>
  <si>
    <t>10.1080/02634937.2023.2237519</t>
  </si>
  <si>
    <t>AUG 2023</t>
  </si>
  <si>
    <t>Area Studies</t>
  </si>
  <si>
    <t>Social Science Citation Index (SSCI)</t>
  </si>
  <si>
    <t>P0VI1</t>
  </si>
  <si>
    <t>2023-10-20</t>
  </si>
  <si>
    <t>WOS:001047898500001</t>
  </si>
  <si>
    <t>Biryukov, SV; Chirun, SN; Andreev, AV; Rakhimzhanova, DA</t>
  </si>
  <si>
    <t>Biryukov, Sergei V.; Chirun, Sergey N.; Andreev, Andrey V.; Rakhimzhanova, Dinara A.</t>
  </si>
  <si>
    <t>POLITICAL CRISIS IN KAZAKHSTAN: ORIGINS, CURRENT STATE, PROSPECTS FOR DEVELOPMENT AND SETTLEMENT</t>
  </si>
  <si>
    <t>VESTNIK TOMSKOGO GOSUDARSTVENNOGO UNIVERSITETA-FILOSOFIYA-SOTSIOLOGIYA-POLITOLOGIYA-TOMSK STATE UNIVERSITY JOURNAL OF PHILOSOPHY SOCIOLOGY AND POLITICAL SCIENCE</t>
  </si>
  <si>
    <t>Russian</t>
  </si>
  <si>
    <t>Article</t>
  </si>
  <si>
    <t>Kazakhstan; development crises; lack of resources; social tension; Bonapartism; political consolidation</t>
  </si>
  <si>
    <t>The authors of the article make an attempt to comprehensively consider the situation that led to the current crisis. The article characterizes the specifics of the Kazakh situation and assesses the possible prospects for its development. Today's Kazakhstan is experiencing a deep systemic political crisis associated with the weakening or cessation of a number of factors that have ensured the stable functioning of the country's political system for several decades. The mistakes of the previous authorities of Kazakhstan resulted in several waves of social protest. Now the consensus of the elites has been temporarily reached, but only the near future will show how ready the elites of Kazakhstan are for reasonable self-restraint for the sake of maintaining social stability. As can be assumed, the key tasks of the President of Kazakhstan for the near future are to preserve the unity of the political class of the country, prevent the default of the political system and its institutions, avoid the emergence of new mass protest waves and stop the pressure from outside, which is unfavorable for the country. The great political game around Kazakhstan is far from over for today. Socio-economic problems are not opportunistic, but systemic and structural in nature, and internal destabilization makes Kazakhstan the object of various adverse external influences, which requires an update of the national security strategy. One way or another, today systematic steps are needed to deepen the Russian-Kazakh partnership on the platform of the EAEU and the CSTO, since the balance of forces in the external environment, previously relatively favorable for Kazakhstan, is now upset. Kazakhstan also needs to make adjustments to its socio-economic policy. The question remains whether a liberal model of economic policy suits Kazakhstan, or whether it is necessary to move to a more paternalistic model with a larger set of institutional regulators. Without certainty on this issue, it will be difficult to reduce the social tension that has accumulated in society. The proposal of President Tokayev to reduce the scale of participation of the Kazakh state in the economy (state-owned companies, natural monopolies, corruption environment, etc.) looks rational and justified, but it is also necessary to determine the scale of the presence of the same state in the social sphere and the overall strategy of social policy. A systematic solution to the problem of socialization of young people, their cultural adaptation and their employment (especially in the south) is required, which would make it possible to more effectively manage internal labor migration and reduce the severity of the conflict along the city-village line. President Tokayev's idea of sending representatives of talented Kazakhstani youth to Russian technical universities looks reasonable, but does not eliminate the need to modernize the education system in Kazakhstan itself - including school, vocational and university education. It can also be assumed that such a large-scale and deep crisis in Kazakhstan will make Uzbekistan the informal leader of the Central Asian region, while the civilizational influence emanating from Kazakhstan will noticeably weaken. In addition, the trust of the Central Asian countries in each other is highly likely to weaken due to the unwillingness to become the object of the export of the color revolution or simply instability from the nearest neighbors, who have similar problems and fight for the same resources, which can be considered confirmed by the newly aggravated at the beginning of the new year long-term conflict on the Tajik-Kyrgyz border. The latter means that intraregional integration processes may enter an even deeper crisis. On the other hand, in the event of a successful settlement of the crisis in Kazakhstan, the influence and authority of Russia and China as countries contributing to the preservation of intra-regional stability will increase. At the same time, a lot will depend on the ability of the political elites of Kazakhstan and other Central Asian countries to offer a comprehensive solution to the accumulated internal problems that give rise to such crises.</t>
  </si>
  <si>
    <t>[Biryukov, Sergei V.] East China Normal Univ, Ctr Russian Studies, Shanghai, Peoples R China; [Chirun, Sergey N.] Kemerovo State Univ, Kemerovo, Russia; [Andreev, Andrey V.] Kuzbass Prov Televis &amp; Radio Channel, Kemerovo, Russia; [Rakhimzhanova, Dinara A.] East China Normal Univ, Shanghai, Peoples R China</t>
  </si>
  <si>
    <t>East China Normal University; Kemerovo State University; East China Normal University</t>
  </si>
  <si>
    <t>Biryukov, SV (corresponding author), East China Normal Univ, Ctr Russian Studies, Shanghai, Peoples R China.</t>
  </si>
  <si>
    <t>birs.07@mail.ru; Sergii-Tsch@mail.ru; andreev@gtrk.kuzbass.net; dinarainsta@mail.ru</t>
  </si>
  <si>
    <t>TOMSK STATE UNIV</t>
  </si>
  <si>
    <t>TOMSK</t>
  </si>
  <si>
    <t>LENIN AVE, 36, TOMSK, 634050, RUSSIA</t>
  </si>
  <si>
    <t>1998-863X</t>
  </si>
  <si>
    <t>2311-2395</t>
  </si>
  <si>
    <t>VESTN TOMSK U-FILOS</t>
  </si>
  <si>
    <t>Vestn. Tomsk. Gos. Univ. Filos.-Sotsiologiya-Politologiya</t>
  </si>
  <si>
    <t>10.17223/1998863./71/21</t>
  </si>
  <si>
    <t>Social Sciences, Interdisciplinary</t>
  </si>
  <si>
    <t>Emerging Sources Citation Index (ESCI)</t>
  </si>
  <si>
    <t>Social Sciences - Other Topics</t>
  </si>
  <si>
    <t>F4ME1</t>
  </si>
  <si>
    <t>WOS:000982096300021</t>
  </si>
  <si>
    <t>Rakhhnova, NK; Rakhimova, T</t>
  </si>
  <si>
    <t>Rakhhnova, Nargiza K.; Rakhimova, Tashkhanim</t>
  </si>
  <si>
    <t>The current state of endemic species, Iris magnifica (Vved.) F.O. Khass. (Iridaceae) in Kashkadarya region of Uzbekistan</t>
  </si>
  <si>
    <t>ANNALS OF PHYTOMEDICINE-AN INTERNATIONAL JOURNAL</t>
  </si>
  <si>
    <t>Iris magnifica (Vved.) F.O. Khass.; Rare species; Red Book; Decorative; Medicinal; Distribution map; Plant community</t>
  </si>
  <si>
    <t>JUNO IRISES</t>
  </si>
  <si>
    <t>The current state of Iris magnifica (Vved.) F.O. Khass. has been studied for the first time in the northeastern part of Aknausai of Kashkadarya region in Uzbekistan. A list of 74 plant species with the participation of this species is given. The described grass-wormwood-shrub community (Lonicera nummulariifolia, Amygdalus spinosissima, Cotoneaster multiflora, Artemisia tenuisecta, Hordeum bulbosum, Hypericum perforatum, Prangos pabularia, Rheum maximowiczii) with the participation of Iris magnifica is very rich in species composition, the total number of species is 74, of which 4 are trees, 9 shrubs, 3 semi-shrubs, 43 perennials, 15 annuals. It should be noted that the predominance of perennial plants is a characteristic feature of the mountain systems of Central Asia. The edifiers of the studied community are: Lonicera nummulariifolia, Amygdalus spinosissima, Cotoneaster multiflora, Ceracus erythrocarpa and Spiraea hypericifolia, which are found with an abundance of sp1. In the first tier, trees - Malus sieversii, Pyrus regelii and Acer semenovii with a height of 1.5-3 m, as well as shrubs - Crataegus turkestanica and C. pontica met singly with a height of 1.5-2 m. Among the semi-shrubs, wormwood species - Artemisia tenuisecta (cop1) and A. ferganensis (sp2-sp3) with a height of 50-60 cm prevail. The object of the Iris magnifica study met with an abundance of sp2. Since there was an abundant occurrence of young individuals in this territory, Iris magnifica can be recommended for moving from the 2nd to the 3rd status in the Red Book of the Republic of Uzbekistan.</t>
  </si>
  <si>
    <t>[Rakhhnova, Nargiza K.; Rakhimova, Tashkhanim] Acad Sci Uzbek, Tashkent Bot Garden, Inst Bot, Tashkent 100053, Uzbekistan</t>
  </si>
  <si>
    <t>Academy of Sciences of Uzbekistan; Institute of Botany, Uzbekistan</t>
  </si>
  <si>
    <t>Rakhhnova, NK (corresponding author), Acad Sci Uzbek, Tashkent Bot Garden, Inst Bot, Tashkent 100053, Uzbekistan.</t>
  </si>
  <si>
    <t>nargizarah1980@mail.ru</t>
  </si>
  <si>
    <t>[VA-FA-F5-008]</t>
  </si>
  <si>
    <t>The research was carried out within the framework of a fundamental project VA-FA-F5-008 Scientific foundations for the conservation of the gene pool of rare endemic species of flora of Uzbekistan ex situ and the biology of their reproduction.</t>
  </si>
  <si>
    <t>UKAAZ PUBLICATIONS</t>
  </si>
  <si>
    <t>HYDERABAD</t>
  </si>
  <si>
    <t>16-11-511/D/408, SHALIVAHANA NAGAR, MOOSARAMBAGH, HYDERABAD, 500036, INDIA</t>
  </si>
  <si>
    <t>2393-9885</t>
  </si>
  <si>
    <t>2278-9839</t>
  </si>
  <si>
    <t>ANN PHYTOMEDICINE</t>
  </si>
  <si>
    <t>Ann. Phytomedicine</t>
  </si>
  <si>
    <t>JUL-DEC</t>
  </si>
  <si>
    <t>10.54085/ap.2022.11.2.75</t>
  </si>
  <si>
    <t>Pharmacology &amp; Pharmacy</t>
  </si>
  <si>
    <t>7Y4EK</t>
  </si>
  <si>
    <t>gold</t>
  </si>
  <si>
    <t>WOS:000914834500055</t>
  </si>
  <si>
    <t>Tojiyeva, Z; Ibragimov, L</t>
  </si>
  <si>
    <t>Tojiyeva, Zulkhumor; Ibragimov, Lutfullo</t>
  </si>
  <si>
    <t>LABOUR MARKET AND EMPLOYMENT IN UZBEKISTAN</t>
  </si>
  <si>
    <t>GEOGRAFICKY CASOPIS-GEOGRAPHICAL JOURNAL</t>
  </si>
  <si>
    <t>labour resources; employment of population; Kyots ratio; working age; economically active population; Uzbekistan</t>
  </si>
  <si>
    <t>The demographic situation of the population of Uzbekistan and the problems of formation of labour resources, territorial distribution and utilization of labour resources based on it are illuminated in the article. The natural movement of the population of the country today, and in the near future, serves as a leading factor in the effective implementation of the process of reproduction of labour resources. According to the content and essence, the re-establishment of the labour resources is narrower than the re-establishment of the population and it is reflected in the recovery of the number and quality of the economically active population, as well as in the recovery of mental and physical abilities. It has been shown that the demographic situation and demographic development of the regions, on the basis of scientific analysis, are due to the fact that the exact labour resources and the economically active population do not differ significantly in terms of age, sex and territorial composition within the Republic. Furthermore, attempts have also been made to reveal the use of labour resources, employment and its structure of sectors, the problems of employment in men and women and their geographical features. Changes in the population and its employment rate, the share of labour resources in the total population, employment, and labour productivity coefficients of young people, the situation of the economically active population and its dynamics over the past 20 years were analyzed and diagnosed by using comparison and statistical methods.</t>
  </si>
  <si>
    <t>[Tojiyeva, Zulkhumor] Natl Univ Uzbekistan, Dept Econ &amp; Social Geog, Tashkent, Uzbekistan; [Ibragimov, Lutfullo] Samarkand State Univ, Dept Social Econ Geog, Samarkand, Uzbekistan</t>
  </si>
  <si>
    <t>National University of Uzbekistan; Samarkand State University</t>
  </si>
  <si>
    <t>Tojiyeva, Z (corresponding author), Natl Univ Uzbekistan, Dept Econ &amp; Social Geog, Tashkent, Uzbekistan.</t>
  </si>
  <si>
    <t>z_tadjieva@mail.ru; ibragimovlutfullo@gmail.com</t>
  </si>
  <si>
    <t>Ibragimov, LUTFULLO/GZH-3355-2022</t>
  </si>
  <si>
    <t>Ibragimov, LUTFULLO/0000-0002-1524-8469</t>
  </si>
  <si>
    <t>SLOVAK ACAD SCIENCE, INST GEOGRAPHY</t>
  </si>
  <si>
    <t>BRATISLAVA</t>
  </si>
  <si>
    <t>STEFANIKOVA 49, BRATISLAVA, SLOVAKIA</t>
  </si>
  <si>
    <t>0016-7193</t>
  </si>
  <si>
    <t>2453-8787</t>
  </si>
  <si>
    <t>GEOGRAFICKY CASOPIS</t>
  </si>
  <si>
    <t>Geograficky Casopis</t>
  </si>
  <si>
    <t>10.31577/geogrcas.2021.73.4.19</t>
  </si>
  <si>
    <t>Geography</t>
  </si>
  <si>
    <t>YJ5BJ</t>
  </si>
  <si>
    <t>WOS:000744546900004</t>
  </si>
  <si>
    <t>Cucciolla, RM</t>
  </si>
  <si>
    <t>Cucciolla, Riccardo Mario</t>
  </si>
  <si>
    <t>Aleksandr Minkin: A pioneer of investigative journalism in Soviet Central Asia (1979-1991)</t>
  </si>
  <si>
    <t>JOURNALISM</t>
  </si>
  <si>
    <t>Child labor; corruption; cotton monoculture; investigative journalism; Minkin; Uzbekistan</t>
  </si>
  <si>
    <t>In the 1980s, Aleksandr Minkin was a young Russian journalist at the beginning of a brilliant career as a literary and theater critic. During his tours in Central Asia, he turned to investigative journalism, reporting on the unstable circumstances in Soviet peripheries, painting a picture for the Soviet public of the brutal side of Bolshevik modernization, such as cotton monoculture in Uzbekistan, the exploitation of peasants, the spread of deformities and disease in children due to the abuse of defoliants and pesticides in rural areas, widespread corruption, as well as the general social backwardness of the most remote areas of the USSR. In 1988, the magazineOgonekpublished Minkin's famous piece 'khlopkorab' (cotton slave) - denouncing for the first time in the Soviet press the exploitation of child labor in the cotton fields - as well as other articles revealing the use of dangerous Butifos defoliant, and the spread of illness in the republic. These articles caused a sensation and were at the center of a political debate during perestroika that both thrilled Soviet readers and frightened the Communist party. Minkin was viciously attacked by the official press and endured the surveillance of Soviet security authorities, as well as of foreign intelligence agencies. However, the campaign to discredit him could not cover the scandals up entirely, and Minkin became a symbol of free journalism, and a liberal intellectual figure in post-Soviet Russia, raising public awareness of social and environmental issues in Central Asia that had been officially hidden for decades.</t>
  </si>
  <si>
    <t>[Cucciolla, Riccardo Mario] Natl Res Univ Higher Sch Econ, Int Ctr Hist &amp; Sociol World War II &amp; Its Conseque, Staraya Basmannaya Str 21-4, Moscow 105066, Russia</t>
  </si>
  <si>
    <t>HSE University (National Research University Higher School of Economics)</t>
  </si>
  <si>
    <t>Cucciolla, RM (corresponding author), Natl Res Univ Higher Sch Econ, Int Ctr Hist &amp; Sociol World War II &amp; Its Conseque, Staraya Basmannaya Str 21-4, Moscow 105066, Russia.</t>
  </si>
  <si>
    <t>rcucciolla@hse.ru</t>
  </si>
  <si>
    <t>Cucciolla, Riccardo Mario/V-6722-2017</t>
  </si>
  <si>
    <t>Cucciolla, Riccardo Mario/0000-0001-5948-5311</t>
  </si>
  <si>
    <t>SAGE PUBLICATIONS INC</t>
  </si>
  <si>
    <t>THOUSAND OAKS</t>
  </si>
  <si>
    <t>2455 TELLER RD, THOUSAND OAKS, CA 91320 USA</t>
  </si>
  <si>
    <t>1464-8849</t>
  </si>
  <si>
    <t>1741-3001</t>
  </si>
  <si>
    <t>Journalism</t>
  </si>
  <si>
    <t>NOV</t>
  </si>
  <si>
    <t>10.1177/1464884917751305</t>
  </si>
  <si>
    <t>Communication</t>
  </si>
  <si>
    <t>OB9ZV</t>
  </si>
  <si>
    <t>Bronze</t>
  </si>
  <si>
    <t>WOS:000578823400008</t>
  </si>
  <si>
    <t>Zainiddinov, H; Habibov, N</t>
  </si>
  <si>
    <t>Zainiddinov, Hakim; Habibov, Nazim</t>
  </si>
  <si>
    <t>Factors shaping mother-child interaction in post-Soviet countries of Eastern Europe and Central Asia</t>
  </si>
  <si>
    <t>EARLY CHILD DEVELOPMENT AND CARE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</si>
  <si>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</si>
  <si>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</si>
  <si>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</si>
  <si>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</si>
  <si>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</si>
  <si>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</si>
  <si>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</si>
  <si>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</si>
  <si>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</si>
  <si>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0300-4430</t>
  </si>
  <si>
    <t>1476-8275</t>
  </si>
  <si>
    <t>EARLY CHILD DEV CARE</t>
  </si>
  <si>
    <t>Early Child Dev. Care</t>
  </si>
  <si>
    <t>OCT 25</t>
  </si>
  <si>
    <t>10.1080/03004430.2019.1572133</t>
  </si>
  <si>
    <t>Education &amp; Educational Research; Psychology, Developmental</t>
  </si>
  <si>
    <t>Education &amp; Educational Research; Psychology</t>
  </si>
  <si>
    <t>PC3AN</t>
  </si>
  <si>
    <t>WOS:000596878200014</t>
  </si>
  <si>
    <t>Myachinskaya, E; Demers, N; Demers, B</t>
  </si>
  <si>
    <t>Myachinskaya, Elvira; Demers, Natalia; Demers, Bert</t>
  </si>
  <si>
    <t>SOVIET FIELD OF HONOUR, LEUSDEN, THE NETHERLANDS: THEN AND NOW</t>
  </si>
  <si>
    <t>SKANDINAVSKAYA FILOLOGIYA</t>
  </si>
  <si>
    <t>Soviet Field of Honour; Soviet prisoners of war; Cemetery; Leusden; the Netherlands; Remco Reiding; survey responses; volunteers and adopters; memory of the buried</t>
  </si>
  <si>
    <t>Sovjet Ereveld - Soviet Field of Honour or the Soviet/Russian War Cemetery in Leusden/Amersfoort in the Netherlands are various names of the cemetery where Soviet soldiers are buried. The Soviet Army never stepped on Dutch territory and all the men lying there were prisoners of war. The story told here is about 101 soldiers, Soviet Uzbeks, of whom 24 were martyred in the Amersfoort concentration camp and the remaining 77 were executed by the Nazis in the Koedriest forest on 9 April 1942. Together with other Soviet warriors, totaling 865, they are buried in Leusden under similar grey tomb plates, with illegible Cyrillic names that are often misspelt. These soldiers were forgotten until 1999 when a young journalist Remco Reiding started his investigations and attracted public attention to the fate of the soldiers. Now the Dutch people visit the graves, bring flowers and light candles, adopt the graves, contact the next of kin, and make it possible for them to come to the Netherlands and learn that their grandfathers were not lost in action, but rather they have found peace and remembrance in a strange land. Who are the people carrying out these activities, what makes them act this way, and what do they themselves think about it? These and other questions were included in a questionnaire conducted by the authors; the results are partly presented in the article. The responses demonstrate deep compassion, gratitude to the Soviet army for fighting the Nazis, emotional involvement, human and political wisdom, and a degree of openness that is emotionally powerful.</t>
  </si>
  <si>
    <t>[Myachinskaya, Elvira] St Petersburg State Univ, 7-9 Univ Skaya Nab, St Petersburg 199034, Russia; [Demers, Natalia; Demers, Bert] Stichting Sovjet Ereveld, Zwavelgeelstr 15, NL-1339 HL Almere, Netherlands</t>
  </si>
  <si>
    <t>Saint Petersburg State University</t>
  </si>
  <si>
    <t>Myachinskaya, E (corresponding author), St Petersburg State Univ, 7-9 Univ Skaya Nab, St Petersburg 199034, Russia.</t>
  </si>
  <si>
    <t>e.myachinskaya@spbu.ru; natalia@demers.nl; bert@demers.nl</t>
  </si>
  <si>
    <t>ST PETERSBURG UNIV PRESS</t>
  </si>
  <si>
    <t>ST PETERSBURG</t>
  </si>
  <si>
    <t>6TH LINE VO, 11, ST PETERSBURG, 199004, RUSSIA</t>
  </si>
  <si>
    <t>0202-2397</t>
  </si>
  <si>
    <t>2618-9518</t>
  </si>
  <si>
    <t>SKAND FILOL</t>
  </si>
  <si>
    <t>Skand. Filol.</t>
  </si>
  <si>
    <t>10.21638/11701/spbu21.2020.113</t>
  </si>
  <si>
    <t>Humanities, Multidisciplinary</t>
  </si>
  <si>
    <t>Arts &amp; Humanities - Other Topics</t>
  </si>
  <si>
    <t>OV4QS</t>
  </si>
  <si>
    <t>WOS:000592197200013</t>
  </si>
  <si>
    <t>Grabara, J; Cehlar, M; Dabylova, M</t>
  </si>
  <si>
    <t>Grabara, J.; Cehlar, M.; Dabylova, M.</t>
  </si>
  <si>
    <t>HUMAN FACTOR AS AN IMPORTANT ELEMENT OF SUCCESS IN THE IMPLEMENTATION OF NEW MANAGEMENT SOLUTIONS</t>
  </si>
  <si>
    <t>POLISH JOURNAL OF MANAGEMENT STUDIES</t>
  </si>
  <si>
    <t>human factor; industrial revolution; enterprise management; industry; innovation</t>
  </si>
  <si>
    <t>T-TEST</t>
  </si>
  <si>
    <t>The modern period of industrial development of the Republic of Kazakhstan in the conditions of competition and sustainable development requires innovative activity. Activity in this area manifests itself best when development and innovations related to it are properly managed. Therefore, innovation management and their development become the basis for the development of enterprises in Kazakhstan. Management procedures now, and even more in the near future, must take into account innovation in both manufacturing processes, services and education at all levels from primary to university. Particular attention should be paid to preparing especially young people to understand and accept the upcoming changes. Because success depends on the people who implement innovations and those who use innovations. The key to success is undoubtedly the proper management of this process. To find out how important the success of implementations from employees were, the Impact Studies of employees who directly face these changes were conducted. This study analyzes the stages of industry development with their characteristic management strategies and their impact on employees. The purpose of this study is to analyze the readiness of future employees in Kazakhstan to make new management decisions related to the rapidly growing development of technical progress in industrial enterprises. Comparative study of development, and also presents the methodology for its calculation. The study was conducted at universities in Kazakhstan, Russia and Uzbekistan. The results obtained show that any new management decisions in the work of enterprises in Kazakhstan and other countries, implemented using new approaches and tools, ensuring the efficiency and satisfaction of the company's employees, are also considered as the basis for the continuous development of employees.</t>
  </si>
  <si>
    <t>[Grabara, J.] Czestochowa Tech Univ, Czestochowa, Poland; [Grabara, J.; Dabylova, M.] Al Farabi Kazakh Natl Univ, Alma Ata, Kazakhstan; [Cehlar, M.] Tech Univ Kosice, Fac BERG, Dept Earth Resources, Kosice, Slovakia</t>
  </si>
  <si>
    <t>Technical University Czestochowa; Al-Farabi Kazakh National University; Technical University Kosice</t>
  </si>
  <si>
    <t>Grabara, J (corresponding author), Czestochowa Tech Univ, Czestochowa, Poland.;Grabara, J (corresponding author), Al Farabi Kazakh Natl Univ, Alma Ata, Kazakhstan.</t>
  </si>
  <si>
    <t>janusz@grabara.eu; michal.cehlar@tuke.sk; malika.dabylova@gmail.com</t>
  </si>
  <si>
    <t>Cehlar, Michal/G-5948-2017; Grabara, Janusz/AAH-1069-2020</t>
  </si>
  <si>
    <t>Cehlar, Michal/0000-0001-9670-6195; GRABARA, Janusz/0000-0003-2794-2068</t>
  </si>
  <si>
    <t>CZESTOCHOWA UNIV TECHNOLOGY</t>
  </si>
  <si>
    <t>CZESTOCHOWA</t>
  </si>
  <si>
    <t>FAC MANAGEMENT, UL ARMII KRAJOWEJ 19B, CZESTOCHOWA, 42-201, POLAND</t>
  </si>
  <si>
    <t>2081-7452</t>
  </si>
  <si>
    <t>POL J MANAG STUD</t>
  </si>
  <si>
    <t>Pol. J. Manag. Stud.</t>
  </si>
  <si>
    <t>10.17512/pjms.2019.20.2.19</t>
  </si>
  <si>
    <t>Management</t>
  </si>
  <si>
    <t>Business &amp; Economics</t>
  </si>
  <si>
    <t>KH7XC</t>
  </si>
  <si>
    <t>WOS:000510862400019</t>
  </si>
  <si>
    <t>Shigakova, FA</t>
  </si>
  <si>
    <t>Shigakova, Faniya A.</t>
  </si>
  <si>
    <t>Group Psychotherapy in Rehabilitation of Female Opium Addicts in Uzbekistan</t>
  </si>
  <si>
    <t>INTERNATIONAL JOURNAL OF GROUP PSYCHOTHERAPY</t>
  </si>
  <si>
    <t>ABUSE</t>
  </si>
  <si>
    <t>Increase in substance abuse and addictive disorders is one of the most significant and urgent problems in contemporary society, especially among young women of childbearing age, thus affecting the health of future generations. This study assessed the effectiveness of group psychotherapy in rehabilitation of female opium addicts. Our findings suggest that women respond best to short-term group psychotherapy consisting of women only as compared to participation in co-ed groups. At follow-up, there was significant change in desire for opiates and abstinence in the study group.</t>
  </si>
  <si>
    <t>[Shigakova, Faniya A.] Tashkent Med Acad, Acad Dept Psychiat &amp; Addict Med, Tashkent, Uzbekistan; [Shigakova, Faniya A.] Minist Publ Hlth, Tertiary Detox Ctr, Dept Rehabil, Tashkent, Uzbekistan</t>
  </si>
  <si>
    <t>Tashkent Medical Academy</t>
  </si>
  <si>
    <t>Shigakova, FA (corresponding author), Tashkent Med Acad, 3 Farobyi St, Tashkent, Uzbekistan.</t>
  </si>
  <si>
    <t>pilar.buranova@mail.ru</t>
  </si>
  <si>
    <t>0020-7284</t>
  </si>
  <si>
    <t>1943-2836</t>
  </si>
  <si>
    <t>INT J GROUP PSYCHOTH</t>
  </si>
  <si>
    <t>Int. J. Group Psychother.</t>
  </si>
  <si>
    <t>JAN 2</t>
  </si>
  <si>
    <t>10.1080/00207284.2015.1089692</t>
  </si>
  <si>
    <t>Psychology, Clinical</t>
  </si>
  <si>
    <t>Psychology</t>
  </si>
  <si>
    <t>CY5RQ</t>
  </si>
  <si>
    <t>WOS:000366465400008</t>
  </si>
  <si>
    <t>Karagiannis, E; McCauley, C</t>
  </si>
  <si>
    <t>Hizb ut-Tahrir al-Islami: Evaluating the threat posed by a radical Islamic group that remains nonviolent</t>
  </si>
  <si>
    <t>TERRORISM AND POLITICAL VIOLENCE</t>
  </si>
  <si>
    <t>hizb ut-Tahrir; IMU; terrorism; Islam; Uzbekistan; social movement theory</t>
  </si>
  <si>
    <t>Hizb ut-Tahrir is a transnational movement that currently finds support among young Muslims in Central Asia and Western Europe. It presents a complex challenge to both Western and Muslim governments because it calls for the unification of all Muslim countries into a single Caliphate but has consistently rejected violence as a tool of political change. In this paper we focus on Hizb ut-Tahrir in Uzbekistan, a country that is a key U. S. ally in the war on terrorism. Drawing on extensive fieldwork in Central Asia, we find that social movement theories (resource mobilization theory, political opportunities theory, framing theory) cannot explain why Hizb ut-Tahrir has remained opposed to violence under the same circumstances in which the Islamic Movement of Uzbekistan, the other important radical Islamic group in the region, has embraced violence. We suggest that ideology is crucial for understanding why Hizb ut-Tahrir remains peaceful, and consider several scenarios in which the group might reconsider its ideology and turn to terrorism.</t>
  </si>
  <si>
    <t>Univ Penn, Solomon Ash Ctr Study Ethnopolit Conflict, Philadelphia, PA 19104 USA; Bryn Mawr Coll, Ash Ctr, Bryn Mawr, PA 19010 USA</t>
  </si>
  <si>
    <t>University of Pennsylvania; Bryn Mawr College</t>
  </si>
  <si>
    <t>Karagiannis, E (corresponding author), Univ Penn, Solomon Ash Ctr Study Ethnopolit Conflict, St Leonards Court,Suite 305,3819 Chestnut St, Philadelphia, PA 19104 USA.</t>
  </si>
  <si>
    <t>mkaragiannis@yahoo.com; cmccaule@psych.upenn.edu</t>
  </si>
  <si>
    <t>Karagiannis, Emmanuel/0000-0002-6634-3511</t>
  </si>
  <si>
    <t>0954-6553</t>
  </si>
  <si>
    <t>1556-1836</t>
  </si>
  <si>
    <t>TERROR POLIT VIOLENC</t>
  </si>
  <si>
    <t>Terror. Polit. Violence</t>
  </si>
  <si>
    <t>SUM</t>
  </si>
  <si>
    <t>10.1080/09546550600570168</t>
  </si>
  <si>
    <t>International Relations; Political Science</t>
  </si>
  <si>
    <t>International Relations; Government &amp; Law</t>
  </si>
  <si>
    <t>040RU</t>
  </si>
  <si>
    <t>WOS:000237398900007</t>
  </si>
  <si>
    <t>Northrop, D</t>
  </si>
  <si>
    <t>Subaltern dialogues: Subversion and resistance in Soviet Uzbek family law</t>
  </si>
  <si>
    <t>SLAVIC REVIEW</t>
  </si>
  <si>
    <t>This article uses the rubric of colonialism and the approach of subaltern studies to understand Soviet efforts to create and enforce a category of byt crimes (crimes of daily life) in Uzbekistan during the 1920s and 1930s. As part of an assault (hujum) against patriarchy and female subordination, Soviet legislators outlawed a range of practices - including brideprice, polygyny, and marriage of young girls - that they deemed oppressive to women. As the article shows, however, this campaign to liberate Muslim women was neither simple nor straightforward. Party leaders and women's activists wished to emancipate Uzbek women through legal, judicial, and police action but found it difficult to devise effective ways to do so. Uzbek men and women reacted to, in many ways subverted, and ultimately reshaped party efforts. The encounter between Soviet power and Uzbek society resulted in complex processes of interplay and negotiation between the two, not simple dictation by one to the other.</t>
  </si>
  <si>
    <t>Univ Georgia, Athens, GA 30602 USA</t>
  </si>
  <si>
    <t>University System of Georgia; University of Georgia</t>
  </si>
  <si>
    <t>Northrop, D (corresponding author), Univ Georgia, Athens, GA 30602 USA.</t>
  </si>
  <si>
    <t>AMER ASSOC ADVANCEMENT SLAVIC STUDIES</t>
  </si>
  <si>
    <t>CAMBRIDGE</t>
  </si>
  <si>
    <t>HARVARD UNIV, 8 STORY ST, 3RD FL, CAMBRIDGE, MA 02138 USA</t>
  </si>
  <si>
    <t>0037-6779</t>
  </si>
  <si>
    <t>SLAVIC REV</t>
  </si>
  <si>
    <t>Slavic Rev.</t>
  </si>
  <si>
    <t>SPR</t>
  </si>
  <si>
    <t>10.2307/2697646</t>
  </si>
  <si>
    <t>Area Studies; Humanities, Multidisciplinary</t>
  </si>
  <si>
    <t>Arts &amp; Humanities Citation Index (A&amp;HCI)</t>
  </si>
  <si>
    <t>Area Studies; Arts &amp; Humanities - Other Topics</t>
  </si>
  <si>
    <t>459FX</t>
  </si>
  <si>
    <t>WOS:000170241300006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</si>
</sst>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61</v>
      </c>
      <c r="AH2">
        <v>0</v>
      </c>
      <c r="AI2">
        <v>0</v>
      </c>
      <c r="AJ2">
        <v>2</v>
      </c>
      <c r="AK2">
        <v>2</v>
      </c>
      <c r="AL2" t="s">
        <v>89</v>
      </c>
      <c r="AM2" t="s">
        <v>90</v>
      </c>
      <c r="AN2" t="s">
        <v>91</v>
      </c>
      <c r="AO2" t="s">
        <v>92</v>
      </c>
      <c r="AP2" t="s">
        <v>93</v>
      </c>
      <c r="AQ2" t="s">
        <v>74</v>
      </c>
      <c r="AR2" t="s">
        <v>94</v>
      </c>
      <c r="AS2" t="s">
        <v>95</v>
      </c>
      <c r="AT2" t="s">
        <v>96</v>
      </c>
      <c r="AU2">
        <v>2023</v>
      </c>
      <c r="AV2" t="s">
        <v>74</v>
      </c>
      <c r="AW2" t="s">
        <v>74</v>
      </c>
      <c r="AX2" t="s">
        <v>74</v>
      </c>
      <c r="AY2" t="s">
        <v>74</v>
      </c>
      <c r="AZ2" t="s">
        <v>74</v>
      </c>
      <c r="BA2" t="s">
        <v>74</v>
      </c>
      <c r="BB2" t="s">
        <v>74</v>
      </c>
      <c r="BC2" t="s">
        <v>74</v>
      </c>
      <c r="BD2" t="s">
        <v>74</v>
      </c>
      <c r="BE2" t="s">
        <v>97</v>
      </c>
      <c r="BF2" t="str">
        <f>HYPERLINK("http://dx.doi.org/10.1080/02634937.2023.2237519","http://dx.doi.org/10.1080/02634937.2023.2237519")</f>
        <v>http://dx.doi.org/10.1080/02634937.2023.2237519</v>
      </c>
      <c r="BG2" t="s">
        <v>74</v>
      </c>
      <c r="BH2" t="s">
        <v>98</v>
      </c>
      <c r="BI2">
        <v>20</v>
      </c>
      <c r="BJ2" t="s">
        <v>99</v>
      </c>
      <c r="BK2" t="s">
        <v>100</v>
      </c>
      <c r="BL2" t="s">
        <v>99</v>
      </c>
      <c r="BM2" t="s">
        <v>101</v>
      </c>
      <c r="BN2" t="s">
        <v>74</v>
      </c>
      <c r="BO2" t="s">
        <v>74</v>
      </c>
      <c r="BP2" t="s">
        <v>74</v>
      </c>
      <c r="BQ2" t="s">
        <v>74</v>
      </c>
      <c r="BR2" t="s">
        <v>102</v>
      </c>
      <c r="BS2" t="s">
        <v>103</v>
      </c>
      <c r="BT2" t="str">
        <f>HYPERLINK("https%3A%2F%2Fwww.webofscience.com%2Fwos%2Fwoscc%2Ffull-record%2FWOS:001047898500001","View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108</v>
      </c>
      <c r="N3" t="s">
        <v>109</v>
      </c>
      <c r="O3" t="s">
        <v>74</v>
      </c>
      <c r="P3" t="s">
        <v>74</v>
      </c>
      <c r="Q3" t="s">
        <v>74</v>
      </c>
      <c r="R3" t="s">
        <v>74</v>
      </c>
      <c r="S3" t="s">
        <v>74</v>
      </c>
      <c r="T3" t="s">
        <v>110</v>
      </c>
      <c r="U3" t="s">
        <v>74</v>
      </c>
      <c r="V3" t="s">
        <v>111</v>
      </c>
      <c r="W3" t="s">
        <v>112</v>
      </c>
      <c r="X3" t="s">
        <v>113</v>
      </c>
      <c r="Y3" t="s">
        <v>114</v>
      </c>
      <c r="Z3" t="s">
        <v>115</v>
      </c>
      <c r="AA3" t="s">
        <v>74</v>
      </c>
      <c r="AB3" t="s">
        <v>74</v>
      </c>
      <c r="AC3" t="s">
        <v>74</v>
      </c>
      <c r="AD3" t="s">
        <v>74</v>
      </c>
      <c r="AE3" t="s">
        <v>74</v>
      </c>
      <c r="AF3" t="s">
        <v>74</v>
      </c>
      <c r="AG3">
        <v>25</v>
      </c>
      <c r="AH3">
        <v>0</v>
      </c>
      <c r="AI3">
        <v>0</v>
      </c>
      <c r="AJ3">
        <v>3</v>
      </c>
      <c r="AK3">
        <v>3</v>
      </c>
      <c r="AL3" t="s">
        <v>116</v>
      </c>
      <c r="AM3" t="s">
        <v>117</v>
      </c>
      <c r="AN3" t="s">
        <v>118</v>
      </c>
      <c r="AO3" t="s">
        <v>119</v>
      </c>
      <c r="AP3" t="s">
        <v>120</v>
      </c>
      <c r="AQ3" t="s">
        <v>74</v>
      </c>
      <c r="AR3" t="s">
        <v>121</v>
      </c>
      <c r="AS3" t="s">
        <v>122</v>
      </c>
      <c r="AT3" t="s">
        <v>74</v>
      </c>
      <c r="AU3">
        <v>2023</v>
      </c>
      <c r="AV3">
        <v>71</v>
      </c>
      <c r="AW3" t="s">
        <v>74</v>
      </c>
      <c r="AX3" t="s">
        <v>74</v>
      </c>
      <c r="AY3" t="s">
        <v>74</v>
      </c>
      <c r="AZ3" t="s">
        <v>74</v>
      </c>
      <c r="BA3" t="s">
        <v>74</v>
      </c>
      <c r="BB3">
        <v>225</v>
      </c>
      <c r="BC3">
        <v>236</v>
      </c>
      <c r="BD3" t="s">
        <v>74</v>
      </c>
      <c r="BE3" t="s">
        <v>123</v>
      </c>
      <c r="BF3" t="str">
        <f>HYPERLINK("http://dx.doi.org/10.17223/1998863./71/21","http://dx.doi.org/10.17223/1998863./71/21")</f>
        <v>http://dx.doi.org/10.17223/1998863./71/21</v>
      </c>
      <c r="BG3" t="s">
        <v>74</v>
      </c>
      <c r="BH3" t="s">
        <v>74</v>
      </c>
      <c r="BI3">
        <v>12</v>
      </c>
      <c r="BJ3" t="s">
        <v>124</v>
      </c>
      <c r="BK3" t="s">
        <v>125</v>
      </c>
      <c r="BL3" t="s">
        <v>126</v>
      </c>
      <c r="BM3" t="s">
        <v>127</v>
      </c>
      <c r="BN3" t="s">
        <v>74</v>
      </c>
      <c r="BO3" t="s">
        <v>74</v>
      </c>
      <c r="BP3" t="s">
        <v>74</v>
      </c>
      <c r="BQ3" t="s">
        <v>74</v>
      </c>
      <c r="BR3" t="s">
        <v>102</v>
      </c>
      <c r="BS3" t="s">
        <v>128</v>
      </c>
      <c r="BT3" t="str">
        <f>HYPERLINK("https%3A%2F%2Fwww.webofscience.com%2Fwos%2Fwoscc%2Ffull-record%2FWOS:000982096300021","View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109</v>
      </c>
      <c r="O4" t="s">
        <v>74</v>
      </c>
      <c r="P4" t="s">
        <v>74</v>
      </c>
      <c r="Q4" t="s">
        <v>74</v>
      </c>
      <c r="R4" t="s">
        <v>74</v>
      </c>
      <c r="S4" t="s">
        <v>74</v>
      </c>
      <c r="T4" t="s">
        <v>133</v>
      </c>
      <c r="U4" t="s">
        <v>134</v>
      </c>
      <c r="V4" t="s">
        <v>135</v>
      </c>
      <c r="W4" t="s">
        <v>136</v>
      </c>
      <c r="X4" t="s">
        <v>137</v>
      </c>
      <c r="Y4" t="s">
        <v>138</v>
      </c>
      <c r="Z4" t="s">
        <v>139</v>
      </c>
      <c r="AA4" t="s">
        <v>74</v>
      </c>
      <c r="AB4" t="s">
        <v>74</v>
      </c>
      <c r="AC4" t="s">
        <v>140</v>
      </c>
      <c r="AD4" t="s">
        <v>74</v>
      </c>
      <c r="AE4" t="s">
        <v>141</v>
      </c>
      <c r="AF4" t="s">
        <v>74</v>
      </c>
      <c r="AG4">
        <v>34</v>
      </c>
      <c r="AH4">
        <v>0</v>
      </c>
      <c r="AI4">
        <v>0</v>
      </c>
      <c r="AJ4">
        <v>0</v>
      </c>
      <c r="AK4">
        <v>0</v>
      </c>
      <c r="AL4" t="s">
        <v>142</v>
      </c>
      <c r="AM4" t="s">
        <v>143</v>
      </c>
      <c r="AN4" t="s">
        <v>144</v>
      </c>
      <c r="AO4" t="s">
        <v>145</v>
      </c>
      <c r="AP4" t="s">
        <v>146</v>
      </c>
      <c r="AQ4" t="s">
        <v>74</v>
      </c>
      <c r="AR4" t="s">
        <v>147</v>
      </c>
      <c r="AS4" t="s">
        <v>148</v>
      </c>
      <c r="AT4" t="s">
        <v>149</v>
      </c>
      <c r="AU4">
        <v>2022</v>
      </c>
      <c r="AV4">
        <v>11</v>
      </c>
      <c r="AW4">
        <v>2</v>
      </c>
      <c r="AX4" t="s">
        <v>74</v>
      </c>
      <c r="AY4" t="s">
        <v>74</v>
      </c>
      <c r="AZ4" t="s">
        <v>74</v>
      </c>
      <c r="BA4" t="s">
        <v>74</v>
      </c>
      <c r="BB4">
        <v>612</v>
      </c>
      <c r="BC4">
        <v>618</v>
      </c>
      <c r="BD4" t="s">
        <v>74</v>
      </c>
      <c r="BE4" t="s">
        <v>150</v>
      </c>
      <c r="BF4" t="str">
        <f>HYPERLINK("http://dx.doi.org/10.54085/ap.2022.11.2.75","http://dx.doi.org/10.54085/ap.2022.11.2.75")</f>
        <v>http://dx.doi.org/10.54085/ap.2022.11.2.75</v>
      </c>
      <c r="BG4" t="s">
        <v>74</v>
      </c>
      <c r="BH4" t="s">
        <v>74</v>
      </c>
      <c r="BI4">
        <v>7</v>
      </c>
      <c r="BJ4" t="s">
        <v>151</v>
      </c>
      <c r="BK4" t="s">
        <v>125</v>
      </c>
      <c r="BL4" t="s">
        <v>151</v>
      </c>
      <c r="BM4" t="s">
        <v>152</v>
      </c>
      <c r="BN4" t="s">
        <v>74</v>
      </c>
      <c r="BO4" t="s">
        <v>153</v>
      </c>
      <c r="BP4" t="s">
        <v>74</v>
      </c>
      <c r="BQ4" t="s">
        <v>74</v>
      </c>
      <c r="BR4" t="s">
        <v>102</v>
      </c>
      <c r="BS4" t="s">
        <v>154</v>
      </c>
      <c r="BT4" t="str">
        <f>HYPERLINK("https%3A%2F%2Fwww.webofscience.com%2Fwos%2Fwoscc%2Ffull-record%2FWOS:000914834500055","View Full Record in Web of Science")</f>
        <v>View Full Record in Web of Science</v>
      </c>
    </row>
    <row r="5" spans="1:72" x14ac:dyDescent="0.25">
      <c r="A5" t="s">
        <v>72</v>
      </c>
      <c r="B5" t="s">
        <v>155</v>
      </c>
      <c r="C5" t="s">
        <v>74</v>
      </c>
      <c r="D5" t="s">
        <v>74</v>
      </c>
      <c r="E5" t="s">
        <v>74</v>
      </c>
      <c r="F5" t="s">
        <v>156</v>
      </c>
      <c r="G5" t="s">
        <v>74</v>
      </c>
      <c r="H5" t="s">
        <v>74</v>
      </c>
      <c r="I5" t="s">
        <v>157</v>
      </c>
      <c r="J5" t="s">
        <v>158</v>
      </c>
      <c r="K5" t="s">
        <v>74</v>
      </c>
      <c r="L5" t="s">
        <v>74</v>
      </c>
      <c r="M5" t="s">
        <v>78</v>
      </c>
      <c r="N5" t="s">
        <v>109</v>
      </c>
      <c r="O5" t="s">
        <v>74</v>
      </c>
      <c r="P5" t="s">
        <v>74</v>
      </c>
      <c r="Q5" t="s">
        <v>74</v>
      </c>
      <c r="R5" t="s">
        <v>74</v>
      </c>
      <c r="S5" t="s">
        <v>74</v>
      </c>
      <c r="T5" t="s">
        <v>159</v>
      </c>
      <c r="U5" t="s">
        <v>74</v>
      </c>
      <c r="V5" t="s">
        <v>160</v>
      </c>
      <c r="W5" t="s">
        <v>161</v>
      </c>
      <c r="X5" t="s">
        <v>162</v>
      </c>
      <c r="Y5" t="s">
        <v>163</v>
      </c>
      <c r="Z5" t="s">
        <v>164</v>
      </c>
      <c r="AA5" t="s">
        <v>165</v>
      </c>
      <c r="AB5" t="s">
        <v>166</v>
      </c>
      <c r="AC5" t="s">
        <v>74</v>
      </c>
      <c r="AD5" t="s">
        <v>74</v>
      </c>
      <c r="AE5" t="s">
        <v>74</v>
      </c>
      <c r="AF5" t="s">
        <v>74</v>
      </c>
      <c r="AG5">
        <v>30</v>
      </c>
      <c r="AH5">
        <v>1</v>
      </c>
      <c r="AI5">
        <v>1</v>
      </c>
      <c r="AJ5">
        <v>3</v>
      </c>
      <c r="AK5">
        <v>7</v>
      </c>
      <c r="AL5" t="s">
        <v>167</v>
      </c>
      <c r="AM5" t="s">
        <v>168</v>
      </c>
      <c r="AN5" t="s">
        <v>169</v>
      </c>
      <c r="AO5" t="s">
        <v>170</v>
      </c>
      <c r="AP5" t="s">
        <v>171</v>
      </c>
      <c r="AQ5" t="s">
        <v>74</v>
      </c>
      <c r="AR5" t="s">
        <v>172</v>
      </c>
      <c r="AS5" t="s">
        <v>173</v>
      </c>
      <c r="AT5" t="s">
        <v>74</v>
      </c>
      <c r="AU5">
        <v>2021</v>
      </c>
      <c r="AV5">
        <v>73</v>
      </c>
      <c r="AW5">
        <v>4</v>
      </c>
      <c r="AX5" t="s">
        <v>74</v>
      </c>
      <c r="AY5" t="s">
        <v>74</v>
      </c>
      <c r="AZ5" t="s">
        <v>74</v>
      </c>
      <c r="BA5" t="s">
        <v>74</v>
      </c>
      <c r="BB5">
        <v>359</v>
      </c>
      <c r="BC5">
        <v>374</v>
      </c>
      <c r="BD5" t="s">
        <v>74</v>
      </c>
      <c r="BE5" t="s">
        <v>174</v>
      </c>
      <c r="BF5" t="str">
        <f>HYPERLINK("http://dx.doi.org/10.31577/geogrcas.2021.73.4.19","http://dx.doi.org/10.31577/geogrcas.2021.73.4.19")</f>
        <v>http://dx.doi.org/10.31577/geogrcas.2021.73.4.19</v>
      </c>
      <c r="BG5" t="s">
        <v>74</v>
      </c>
      <c r="BH5" t="s">
        <v>74</v>
      </c>
      <c r="BI5">
        <v>16</v>
      </c>
      <c r="BJ5" t="s">
        <v>175</v>
      </c>
      <c r="BK5" t="s">
        <v>125</v>
      </c>
      <c r="BL5" t="s">
        <v>175</v>
      </c>
      <c r="BM5" t="s">
        <v>176</v>
      </c>
      <c r="BN5" t="s">
        <v>74</v>
      </c>
      <c r="BO5" t="s">
        <v>153</v>
      </c>
      <c r="BP5" t="s">
        <v>74</v>
      </c>
      <c r="BQ5" t="s">
        <v>74</v>
      </c>
      <c r="BR5" t="s">
        <v>102</v>
      </c>
      <c r="BS5" t="s">
        <v>177</v>
      </c>
      <c r="BT5" t="str">
        <f>HYPERLINK("https%3A%2F%2Fwww.webofscience.com%2Fwos%2Fwoscc%2Ffull-record%2FWOS:000744546900004","View Full Record in Web of Science")</f>
        <v>View Full Record in Web of Science</v>
      </c>
    </row>
    <row r="6" spans="1:72" x14ac:dyDescent="0.25">
      <c r="A6" t="s">
        <v>72</v>
      </c>
      <c r="B6" t="s">
        <v>178</v>
      </c>
      <c r="C6" t="s">
        <v>74</v>
      </c>
      <c r="D6" t="s">
        <v>74</v>
      </c>
      <c r="E6" t="s">
        <v>74</v>
      </c>
      <c r="F6" t="s">
        <v>179</v>
      </c>
      <c r="G6" t="s">
        <v>74</v>
      </c>
      <c r="H6" t="s">
        <v>74</v>
      </c>
      <c r="I6" t="s">
        <v>180</v>
      </c>
      <c r="J6" t="s">
        <v>181</v>
      </c>
      <c r="K6" t="s">
        <v>74</v>
      </c>
      <c r="L6" t="s">
        <v>74</v>
      </c>
      <c r="M6" t="s">
        <v>78</v>
      </c>
      <c r="N6" t="s">
        <v>109</v>
      </c>
      <c r="O6" t="s">
        <v>74</v>
      </c>
      <c r="P6" t="s">
        <v>74</v>
      </c>
      <c r="Q6" t="s">
        <v>74</v>
      </c>
      <c r="R6" t="s">
        <v>74</v>
      </c>
      <c r="S6" t="s">
        <v>74</v>
      </c>
      <c r="T6" t="s">
        <v>182</v>
      </c>
      <c r="U6" t="s">
        <v>74</v>
      </c>
      <c r="V6" t="s">
        <v>183</v>
      </c>
      <c r="W6" t="s">
        <v>184</v>
      </c>
      <c r="X6" t="s">
        <v>185</v>
      </c>
      <c r="Y6" t="s">
        <v>186</v>
      </c>
      <c r="Z6" t="s">
        <v>187</v>
      </c>
      <c r="AA6" t="s">
        <v>188</v>
      </c>
      <c r="AB6" t="s">
        <v>189</v>
      </c>
      <c r="AC6" t="s">
        <v>74</v>
      </c>
      <c r="AD6" t="s">
        <v>74</v>
      </c>
      <c r="AE6" t="s">
        <v>74</v>
      </c>
      <c r="AF6" t="s">
        <v>74</v>
      </c>
      <c r="AG6">
        <v>39</v>
      </c>
      <c r="AH6">
        <v>4</v>
      </c>
      <c r="AI6">
        <v>4</v>
      </c>
      <c r="AJ6">
        <v>2</v>
      </c>
      <c r="AK6">
        <v>10</v>
      </c>
      <c r="AL6" t="s">
        <v>190</v>
      </c>
      <c r="AM6" t="s">
        <v>191</v>
      </c>
      <c r="AN6" t="s">
        <v>192</v>
      </c>
      <c r="AO6" t="s">
        <v>193</v>
      </c>
      <c r="AP6" t="s">
        <v>194</v>
      </c>
      <c r="AQ6" t="s">
        <v>74</v>
      </c>
      <c r="AR6" t="s">
        <v>181</v>
      </c>
      <c r="AS6" t="s">
        <v>195</v>
      </c>
      <c r="AT6" t="s">
        <v>196</v>
      </c>
      <c r="AU6">
        <v>2020</v>
      </c>
      <c r="AV6">
        <v>21</v>
      </c>
      <c r="AW6">
        <v>11</v>
      </c>
      <c r="AX6" t="s">
        <v>74</v>
      </c>
      <c r="AY6" t="s">
        <v>74</v>
      </c>
      <c r="AZ6" t="s">
        <v>74</v>
      </c>
      <c r="BA6" t="s">
        <v>74</v>
      </c>
      <c r="BB6">
        <v>1727</v>
      </c>
      <c r="BC6">
        <v>1742</v>
      </c>
      <c r="BD6" t="s">
        <v>74</v>
      </c>
      <c r="BE6" t="s">
        <v>197</v>
      </c>
      <c r="BF6" t="str">
        <f>HYPERLINK("http://dx.doi.org/10.1177/1464884917751305","http://dx.doi.org/10.1177/1464884917751305")</f>
        <v>http://dx.doi.org/10.1177/1464884917751305</v>
      </c>
      <c r="BG6" t="s">
        <v>74</v>
      </c>
      <c r="BH6" t="s">
        <v>74</v>
      </c>
      <c r="BI6">
        <v>16</v>
      </c>
      <c r="BJ6" t="s">
        <v>198</v>
      </c>
      <c r="BK6" t="s">
        <v>100</v>
      </c>
      <c r="BL6" t="s">
        <v>198</v>
      </c>
      <c r="BM6" t="s">
        <v>199</v>
      </c>
      <c r="BN6" t="s">
        <v>74</v>
      </c>
      <c r="BO6" t="s">
        <v>200</v>
      </c>
      <c r="BP6" t="s">
        <v>74</v>
      </c>
      <c r="BQ6" t="s">
        <v>74</v>
      </c>
      <c r="BR6" t="s">
        <v>102</v>
      </c>
      <c r="BS6" t="s">
        <v>201</v>
      </c>
      <c r="BT6" t="str">
        <f>HYPERLINK("https%3A%2F%2Fwww.webofscience.com%2Fwos%2Fwoscc%2Ffull-record%2FWOS:000578823400008","View Full Record in Web of Science")</f>
        <v>View Full Record in Web of Science</v>
      </c>
    </row>
    <row r="7" spans="1:72" x14ac:dyDescent="0.25">
      <c r="A7" t="s">
        <v>72</v>
      </c>
      <c r="B7" t="s">
        <v>202</v>
      </c>
      <c r="C7" t="s">
        <v>74</v>
      </c>
      <c r="D7" t="s">
        <v>74</v>
      </c>
      <c r="E7" t="s">
        <v>74</v>
      </c>
      <c r="F7" t="s">
        <v>203</v>
      </c>
      <c r="G7" t="s">
        <v>74</v>
      </c>
      <c r="H7" t="s">
        <v>74</v>
      </c>
      <c r="I7" t="s">
        <v>204</v>
      </c>
      <c r="J7" t="s">
        <v>205</v>
      </c>
      <c r="K7" t="s">
        <v>74</v>
      </c>
      <c r="L7" t="s">
        <v>74</v>
      </c>
      <c r="M7" t="s">
        <v>78</v>
      </c>
      <c r="N7" t="s">
        <v>109</v>
      </c>
      <c r="O7" t="s">
        <v>74</v>
      </c>
      <c r="P7" t="s">
        <v>74</v>
      </c>
      <c r="Q7" t="s">
        <v>74</v>
      </c>
      <c r="R7" t="s">
        <v>74</v>
      </c>
      <c r="S7" t="s">
        <v>74</v>
      </c>
      <c r="T7" t="s">
        <v>206</v>
      </c>
      <c r="U7" t="s">
        <v>207</v>
      </c>
      <c r="V7" t="s">
        <v>208</v>
      </c>
      <c r="W7" t="s">
        <v>209</v>
      </c>
      <c r="X7" t="s">
        <v>210</v>
      </c>
      <c r="Y7" t="s">
        <v>211</v>
      </c>
      <c r="Z7" t="s">
        <v>212</v>
      </c>
      <c r="AA7" t="s">
        <v>213</v>
      </c>
      <c r="AB7" t="s">
        <v>214</v>
      </c>
      <c r="AC7" t="s">
        <v>74</v>
      </c>
      <c r="AD7" t="s">
        <v>74</v>
      </c>
      <c r="AE7" t="s">
        <v>74</v>
      </c>
      <c r="AF7" t="s">
        <v>74</v>
      </c>
      <c r="AG7">
        <v>35</v>
      </c>
      <c r="AH7">
        <v>1</v>
      </c>
      <c r="AI7">
        <v>1</v>
      </c>
      <c r="AJ7">
        <v>3</v>
      </c>
      <c r="AK7">
        <v>6</v>
      </c>
      <c r="AL7" t="s">
        <v>89</v>
      </c>
      <c r="AM7" t="s">
        <v>90</v>
      </c>
      <c r="AN7" t="s">
        <v>91</v>
      </c>
      <c r="AO7" t="s">
        <v>215</v>
      </c>
      <c r="AP7" t="s">
        <v>216</v>
      </c>
      <c r="AQ7" t="s">
        <v>74</v>
      </c>
      <c r="AR7" t="s">
        <v>217</v>
      </c>
      <c r="AS7" t="s">
        <v>218</v>
      </c>
      <c r="AT7" t="s">
        <v>219</v>
      </c>
      <c r="AU7">
        <v>2020</v>
      </c>
      <c r="AV7">
        <v>190</v>
      </c>
      <c r="AW7">
        <v>14</v>
      </c>
      <c r="AX7" t="s">
        <v>74</v>
      </c>
      <c r="AY7" t="s">
        <v>74</v>
      </c>
      <c r="AZ7" t="s">
        <v>74</v>
      </c>
      <c r="BA7" t="s">
        <v>74</v>
      </c>
      <c r="BB7">
        <v>2321</v>
      </c>
      <c r="BC7">
        <v>2332</v>
      </c>
      <c r="BD7" t="s">
        <v>74</v>
      </c>
      <c r="BE7" t="s">
        <v>220</v>
      </c>
      <c r="BF7" t="str">
        <f>HYPERLINK("http://dx.doi.org/10.1080/03004430.2019.1572133","http://dx.doi.org/10.1080/03004430.2019.1572133")</f>
        <v>http://dx.doi.org/10.1080/03004430.2019.1572133</v>
      </c>
      <c r="BG7" t="s">
        <v>74</v>
      </c>
      <c r="BH7" t="s">
        <v>74</v>
      </c>
      <c r="BI7">
        <v>12</v>
      </c>
      <c r="BJ7" t="s">
        <v>221</v>
      </c>
      <c r="BK7" t="s">
        <v>100</v>
      </c>
      <c r="BL7" t="s">
        <v>222</v>
      </c>
      <c r="BM7" t="s">
        <v>223</v>
      </c>
      <c r="BN7" t="s">
        <v>74</v>
      </c>
      <c r="BO7" t="s">
        <v>74</v>
      </c>
      <c r="BP7" t="s">
        <v>74</v>
      </c>
      <c r="BQ7" t="s">
        <v>74</v>
      </c>
      <c r="BR7" t="s">
        <v>102</v>
      </c>
      <c r="BS7" t="s">
        <v>224</v>
      </c>
      <c r="BT7" t="str">
        <f>HYPERLINK("https%3A%2F%2Fwww.webofscience.com%2Fwos%2Fwoscc%2Ffull-record%2FWOS:000596878200014","View Full Record in Web of Science")</f>
        <v>View Full Record in Web of Science</v>
      </c>
    </row>
    <row r="8" spans="1:72" x14ac:dyDescent="0.25">
      <c r="A8" t="s">
        <v>72</v>
      </c>
      <c r="B8" t="s">
        <v>225</v>
      </c>
      <c r="C8" t="s">
        <v>74</v>
      </c>
      <c r="D8" t="s">
        <v>74</v>
      </c>
      <c r="E8" t="s">
        <v>74</v>
      </c>
      <c r="F8" t="s">
        <v>226</v>
      </c>
      <c r="G8" t="s">
        <v>74</v>
      </c>
      <c r="H8" t="s">
        <v>74</v>
      </c>
      <c r="I8" t="s">
        <v>227</v>
      </c>
      <c r="J8" t="s">
        <v>228</v>
      </c>
      <c r="K8" t="s">
        <v>74</v>
      </c>
      <c r="L8" t="s">
        <v>74</v>
      </c>
      <c r="M8" t="s">
        <v>78</v>
      </c>
      <c r="N8" t="s">
        <v>109</v>
      </c>
      <c r="O8" t="s">
        <v>74</v>
      </c>
      <c r="P8" t="s">
        <v>74</v>
      </c>
      <c r="Q8" t="s">
        <v>74</v>
      </c>
      <c r="R8" t="s">
        <v>74</v>
      </c>
      <c r="S8" t="s">
        <v>74</v>
      </c>
      <c r="T8" t="s">
        <v>229</v>
      </c>
      <c r="U8" t="s">
        <v>74</v>
      </c>
      <c r="V8" t="s">
        <v>230</v>
      </c>
      <c r="W8" t="s">
        <v>231</v>
      </c>
      <c r="X8" t="s">
        <v>232</v>
      </c>
      <c r="Y8" t="s">
        <v>233</v>
      </c>
      <c r="Z8" t="s">
        <v>234</v>
      </c>
      <c r="AA8" t="s">
        <v>74</v>
      </c>
      <c r="AB8" t="s">
        <v>74</v>
      </c>
      <c r="AC8" t="s">
        <v>74</v>
      </c>
      <c r="AD8" t="s">
        <v>74</v>
      </c>
      <c r="AE8" t="s">
        <v>74</v>
      </c>
      <c r="AF8" t="s">
        <v>74</v>
      </c>
      <c r="AG8">
        <v>17</v>
      </c>
      <c r="AH8">
        <v>0</v>
      </c>
      <c r="AI8">
        <v>0</v>
      </c>
      <c r="AJ8">
        <v>0</v>
      </c>
      <c r="AK8">
        <v>0</v>
      </c>
      <c r="AL8" t="s">
        <v>235</v>
      </c>
      <c r="AM8" t="s">
        <v>236</v>
      </c>
      <c r="AN8" t="s">
        <v>237</v>
      </c>
      <c r="AO8" t="s">
        <v>238</v>
      </c>
      <c r="AP8" t="s">
        <v>239</v>
      </c>
      <c r="AQ8" t="s">
        <v>74</v>
      </c>
      <c r="AR8" t="s">
        <v>240</v>
      </c>
      <c r="AS8" t="s">
        <v>241</v>
      </c>
      <c r="AT8" t="s">
        <v>74</v>
      </c>
      <c r="AU8">
        <v>2020</v>
      </c>
      <c r="AV8">
        <v>18</v>
      </c>
      <c r="AW8">
        <v>1</v>
      </c>
      <c r="AX8" t="s">
        <v>74</v>
      </c>
      <c r="AY8" t="s">
        <v>74</v>
      </c>
      <c r="AZ8" t="s">
        <v>74</v>
      </c>
      <c r="BA8" t="s">
        <v>74</v>
      </c>
      <c r="BB8">
        <v>198</v>
      </c>
      <c r="BC8">
        <v>212</v>
      </c>
      <c r="BD8" t="s">
        <v>74</v>
      </c>
      <c r="BE8" t="s">
        <v>242</v>
      </c>
      <c r="BF8" t="str">
        <f>HYPERLINK("http://dx.doi.org/10.21638/11701/spbu21.2020.113","http://dx.doi.org/10.21638/11701/spbu21.2020.113")</f>
        <v>http://dx.doi.org/10.21638/11701/spbu21.2020.113</v>
      </c>
      <c r="BG8" t="s">
        <v>74</v>
      </c>
      <c r="BH8" t="s">
        <v>74</v>
      </c>
      <c r="BI8">
        <v>15</v>
      </c>
      <c r="BJ8" t="s">
        <v>243</v>
      </c>
      <c r="BK8" t="s">
        <v>125</v>
      </c>
      <c r="BL8" t="s">
        <v>244</v>
      </c>
      <c r="BM8" t="s">
        <v>245</v>
      </c>
      <c r="BN8" t="s">
        <v>74</v>
      </c>
      <c r="BO8" t="s">
        <v>153</v>
      </c>
      <c r="BP8" t="s">
        <v>74</v>
      </c>
      <c r="BQ8" t="s">
        <v>74</v>
      </c>
      <c r="BR8" t="s">
        <v>102</v>
      </c>
      <c r="BS8" t="s">
        <v>246</v>
      </c>
      <c r="BT8" t="str">
        <f>HYPERLINK("https%3A%2F%2Fwww.webofscience.com%2Fwos%2Fwoscc%2Ffull-record%2FWOS:000592197200013","View Full Record in Web of Science")</f>
        <v>View Full Record in Web of Science</v>
      </c>
    </row>
    <row r="9" spans="1:72" x14ac:dyDescent="0.25">
      <c r="A9" t="s">
        <v>72</v>
      </c>
      <c r="B9" t="s">
        <v>247</v>
      </c>
      <c r="C9" t="s">
        <v>74</v>
      </c>
      <c r="D9" t="s">
        <v>74</v>
      </c>
      <c r="E9" t="s">
        <v>74</v>
      </c>
      <c r="F9" t="s">
        <v>248</v>
      </c>
      <c r="G9" t="s">
        <v>74</v>
      </c>
      <c r="H9" t="s">
        <v>74</v>
      </c>
      <c r="I9" t="s">
        <v>249</v>
      </c>
      <c r="J9" t="s">
        <v>250</v>
      </c>
      <c r="K9" t="s">
        <v>74</v>
      </c>
      <c r="L9" t="s">
        <v>74</v>
      </c>
      <c r="M9" t="s">
        <v>78</v>
      </c>
      <c r="N9" t="s">
        <v>109</v>
      </c>
      <c r="O9" t="s">
        <v>74</v>
      </c>
      <c r="P9" t="s">
        <v>74</v>
      </c>
      <c r="Q9" t="s">
        <v>74</v>
      </c>
      <c r="R9" t="s">
        <v>74</v>
      </c>
      <c r="S9" t="s">
        <v>74</v>
      </c>
      <c r="T9" t="s">
        <v>251</v>
      </c>
      <c r="U9" t="s">
        <v>252</v>
      </c>
      <c r="V9" t="s">
        <v>253</v>
      </c>
      <c r="W9" t="s">
        <v>254</v>
      </c>
      <c r="X9" t="s">
        <v>255</v>
      </c>
      <c r="Y9" t="s">
        <v>256</v>
      </c>
      <c r="Z9" t="s">
        <v>257</v>
      </c>
      <c r="AA9" t="s">
        <v>258</v>
      </c>
      <c r="AB9" t="s">
        <v>259</v>
      </c>
      <c r="AC9" t="s">
        <v>74</v>
      </c>
      <c r="AD9" t="s">
        <v>74</v>
      </c>
      <c r="AE9" t="s">
        <v>74</v>
      </c>
      <c r="AF9" t="s">
        <v>74</v>
      </c>
      <c r="AG9">
        <v>17</v>
      </c>
      <c r="AH9">
        <v>19</v>
      </c>
      <c r="AI9">
        <v>19</v>
      </c>
      <c r="AJ9">
        <v>0</v>
      </c>
      <c r="AK9">
        <v>6</v>
      </c>
      <c r="AL9" t="s">
        <v>260</v>
      </c>
      <c r="AM9" t="s">
        <v>261</v>
      </c>
      <c r="AN9" t="s">
        <v>262</v>
      </c>
      <c r="AO9" t="s">
        <v>263</v>
      </c>
      <c r="AP9" t="s">
        <v>74</v>
      </c>
      <c r="AQ9" t="s">
        <v>74</v>
      </c>
      <c r="AR9" t="s">
        <v>264</v>
      </c>
      <c r="AS9" t="s">
        <v>265</v>
      </c>
      <c r="AT9" t="s">
        <v>74</v>
      </c>
      <c r="AU9">
        <v>2019</v>
      </c>
      <c r="AV9">
        <v>20</v>
      </c>
      <c r="AW9">
        <v>2</v>
      </c>
      <c r="AX9" t="s">
        <v>74</v>
      </c>
      <c r="AY9" t="s">
        <v>74</v>
      </c>
      <c r="AZ9" t="s">
        <v>74</v>
      </c>
      <c r="BA9" t="s">
        <v>74</v>
      </c>
      <c r="BB9">
        <v>225</v>
      </c>
      <c r="BC9">
        <v>235</v>
      </c>
      <c r="BD9" t="s">
        <v>74</v>
      </c>
      <c r="BE9" t="s">
        <v>266</v>
      </c>
      <c r="BF9" t="str">
        <f>HYPERLINK("http://dx.doi.org/10.17512/pjms.2019.20.2.19","http://dx.doi.org/10.17512/pjms.2019.20.2.19")</f>
        <v>http://dx.doi.org/10.17512/pjms.2019.20.2.19</v>
      </c>
      <c r="BG9" t="s">
        <v>74</v>
      </c>
      <c r="BH9" t="s">
        <v>74</v>
      </c>
      <c r="BI9">
        <v>11</v>
      </c>
      <c r="BJ9" t="s">
        <v>267</v>
      </c>
      <c r="BK9" t="s">
        <v>125</v>
      </c>
      <c r="BL9" t="s">
        <v>268</v>
      </c>
      <c r="BM9" t="s">
        <v>269</v>
      </c>
      <c r="BN9" t="s">
        <v>74</v>
      </c>
      <c r="BO9" t="s">
        <v>153</v>
      </c>
      <c r="BP9" t="s">
        <v>74</v>
      </c>
      <c r="BQ9" t="s">
        <v>74</v>
      </c>
      <c r="BR9" t="s">
        <v>102</v>
      </c>
      <c r="BS9" t="s">
        <v>270</v>
      </c>
      <c r="BT9" t="str">
        <f>HYPERLINK("https%3A%2F%2Fwww.webofscience.com%2Fwos%2Fwoscc%2Ffull-record%2FWOS:000510862400019","View Full Record in Web of Science")</f>
        <v>View Full Record in Web of Science</v>
      </c>
    </row>
    <row r="10" spans="1:72" x14ac:dyDescent="0.25">
      <c r="A10" t="s">
        <v>72</v>
      </c>
      <c r="B10" t="s">
        <v>271</v>
      </c>
      <c r="C10" t="s">
        <v>74</v>
      </c>
      <c r="D10" t="s">
        <v>74</v>
      </c>
      <c r="E10" t="s">
        <v>74</v>
      </c>
      <c r="F10" t="s">
        <v>272</v>
      </c>
      <c r="G10" t="s">
        <v>74</v>
      </c>
      <c r="H10" t="s">
        <v>74</v>
      </c>
      <c r="I10" t="s">
        <v>273</v>
      </c>
      <c r="J10" t="s">
        <v>274</v>
      </c>
      <c r="K10" t="s">
        <v>74</v>
      </c>
      <c r="L10" t="s">
        <v>74</v>
      </c>
      <c r="M10" t="s">
        <v>78</v>
      </c>
      <c r="N10" t="s">
        <v>109</v>
      </c>
      <c r="O10" t="s">
        <v>74</v>
      </c>
      <c r="P10" t="s">
        <v>74</v>
      </c>
      <c r="Q10" t="s">
        <v>74</v>
      </c>
      <c r="R10" t="s">
        <v>74</v>
      </c>
      <c r="S10" t="s">
        <v>74</v>
      </c>
      <c r="T10" t="s">
        <v>74</v>
      </c>
      <c r="U10" t="s">
        <v>275</v>
      </c>
      <c r="V10" t="s">
        <v>276</v>
      </c>
      <c r="W10" t="s">
        <v>277</v>
      </c>
      <c r="X10" t="s">
        <v>278</v>
      </c>
      <c r="Y10" t="s">
        <v>279</v>
      </c>
      <c r="Z10" t="s">
        <v>280</v>
      </c>
      <c r="AA10" t="s">
        <v>74</v>
      </c>
      <c r="AB10" t="s">
        <v>74</v>
      </c>
      <c r="AC10" t="s">
        <v>74</v>
      </c>
      <c r="AD10" t="s">
        <v>74</v>
      </c>
      <c r="AE10" t="s">
        <v>74</v>
      </c>
      <c r="AF10" t="s">
        <v>74</v>
      </c>
      <c r="AG10">
        <v>15</v>
      </c>
      <c r="AH10">
        <v>3</v>
      </c>
      <c r="AI10">
        <v>3</v>
      </c>
      <c r="AJ10">
        <v>0</v>
      </c>
      <c r="AK10">
        <v>4</v>
      </c>
      <c r="AL10" t="s">
        <v>89</v>
      </c>
      <c r="AM10" t="s">
        <v>90</v>
      </c>
      <c r="AN10" t="s">
        <v>91</v>
      </c>
      <c r="AO10" t="s">
        <v>281</v>
      </c>
      <c r="AP10" t="s">
        <v>282</v>
      </c>
      <c r="AQ10" t="s">
        <v>74</v>
      </c>
      <c r="AR10" t="s">
        <v>283</v>
      </c>
      <c r="AS10" t="s">
        <v>284</v>
      </c>
      <c r="AT10" t="s">
        <v>285</v>
      </c>
      <c r="AU10">
        <v>2016</v>
      </c>
      <c r="AV10">
        <v>66</v>
      </c>
      <c r="AW10">
        <v>1</v>
      </c>
      <c r="AX10" t="s">
        <v>74</v>
      </c>
      <c r="AY10" t="s">
        <v>74</v>
      </c>
      <c r="AZ10" t="s">
        <v>74</v>
      </c>
      <c r="BA10" t="s">
        <v>74</v>
      </c>
      <c r="BB10">
        <v>120</v>
      </c>
      <c r="BC10">
        <v>131</v>
      </c>
      <c r="BD10" t="s">
        <v>74</v>
      </c>
      <c r="BE10" t="s">
        <v>286</v>
      </c>
      <c r="BF10" t="str">
        <f>HYPERLINK("http://dx.doi.org/10.1080/00207284.2015.1089692","http://dx.doi.org/10.1080/00207284.2015.1089692")</f>
        <v>http://dx.doi.org/10.1080/00207284.2015.1089692</v>
      </c>
      <c r="BG10" t="s">
        <v>74</v>
      </c>
      <c r="BH10" t="s">
        <v>74</v>
      </c>
      <c r="BI10">
        <v>12</v>
      </c>
      <c r="BJ10" t="s">
        <v>287</v>
      </c>
      <c r="BK10" t="s">
        <v>100</v>
      </c>
      <c r="BL10" t="s">
        <v>288</v>
      </c>
      <c r="BM10" t="s">
        <v>289</v>
      </c>
      <c r="BN10" t="s">
        <v>74</v>
      </c>
      <c r="BO10" t="s">
        <v>74</v>
      </c>
      <c r="BP10" t="s">
        <v>74</v>
      </c>
      <c r="BQ10" t="s">
        <v>74</v>
      </c>
      <c r="BR10" t="s">
        <v>102</v>
      </c>
      <c r="BS10" t="s">
        <v>290</v>
      </c>
      <c r="BT10" t="str">
        <f>HYPERLINK("https%3A%2F%2Fwww.webofscience.com%2Fwos%2Fwoscc%2Ffull-record%2FWOS:000366465400008","View Full Record in Web of Science")</f>
        <v>View Full Record in Web of Science</v>
      </c>
    </row>
    <row r="11" spans="1:72" x14ac:dyDescent="0.25">
      <c r="A11" t="s">
        <v>72</v>
      </c>
      <c r="B11" t="s">
        <v>291</v>
      </c>
      <c r="C11" t="s">
        <v>74</v>
      </c>
      <c r="D11" t="s">
        <v>74</v>
      </c>
      <c r="E11" t="s">
        <v>74</v>
      </c>
      <c r="F11" t="s">
        <v>291</v>
      </c>
      <c r="G11" t="s">
        <v>74</v>
      </c>
      <c r="H11" t="s">
        <v>74</v>
      </c>
      <c r="I11" t="s">
        <v>292</v>
      </c>
      <c r="J11" t="s">
        <v>293</v>
      </c>
      <c r="K11" t="s">
        <v>74</v>
      </c>
      <c r="L11" t="s">
        <v>74</v>
      </c>
      <c r="M11" t="s">
        <v>78</v>
      </c>
      <c r="N11" t="s">
        <v>109</v>
      </c>
      <c r="O11" t="s">
        <v>74</v>
      </c>
      <c r="P11" t="s">
        <v>74</v>
      </c>
      <c r="Q11" t="s">
        <v>74</v>
      </c>
      <c r="R11" t="s">
        <v>74</v>
      </c>
      <c r="S11" t="s">
        <v>74</v>
      </c>
      <c r="T11" t="s">
        <v>294</v>
      </c>
      <c r="U11" t="s">
        <v>74</v>
      </c>
      <c r="V11" t="s">
        <v>295</v>
      </c>
      <c r="W11" t="s">
        <v>296</v>
      </c>
      <c r="X11" t="s">
        <v>297</v>
      </c>
      <c r="Y11" t="s">
        <v>298</v>
      </c>
      <c r="Z11" t="s">
        <v>299</v>
      </c>
      <c r="AA11" t="s">
        <v>74</v>
      </c>
      <c r="AB11" t="s">
        <v>300</v>
      </c>
      <c r="AC11" t="s">
        <v>74</v>
      </c>
      <c r="AD11" t="s">
        <v>74</v>
      </c>
      <c r="AE11" t="s">
        <v>74</v>
      </c>
      <c r="AF11" t="s">
        <v>74</v>
      </c>
      <c r="AG11">
        <v>53</v>
      </c>
      <c r="AH11">
        <v>37</v>
      </c>
      <c r="AI11">
        <v>37</v>
      </c>
      <c r="AJ11">
        <v>0</v>
      </c>
      <c r="AK11">
        <v>16</v>
      </c>
      <c r="AL11" t="s">
        <v>89</v>
      </c>
      <c r="AM11" t="s">
        <v>90</v>
      </c>
      <c r="AN11" t="s">
        <v>91</v>
      </c>
      <c r="AO11" t="s">
        <v>301</v>
      </c>
      <c r="AP11" t="s">
        <v>302</v>
      </c>
      <c r="AQ11" t="s">
        <v>74</v>
      </c>
      <c r="AR11" t="s">
        <v>303</v>
      </c>
      <c r="AS11" t="s">
        <v>304</v>
      </c>
      <c r="AT11" t="s">
        <v>305</v>
      </c>
      <c r="AU11">
        <v>2006</v>
      </c>
      <c r="AV11">
        <v>18</v>
      </c>
      <c r="AW11">
        <v>2</v>
      </c>
      <c r="AX11" t="s">
        <v>74</v>
      </c>
      <c r="AY11" t="s">
        <v>74</v>
      </c>
      <c r="AZ11" t="s">
        <v>74</v>
      </c>
      <c r="BA11" t="s">
        <v>74</v>
      </c>
      <c r="BB11">
        <v>315</v>
      </c>
      <c r="BC11">
        <v>334</v>
      </c>
      <c r="BD11" t="s">
        <v>74</v>
      </c>
      <c r="BE11" t="s">
        <v>306</v>
      </c>
      <c r="BF11" t="str">
        <f>HYPERLINK("http://dx.doi.org/10.1080/09546550600570168","http://dx.doi.org/10.1080/09546550600570168")</f>
        <v>http://dx.doi.org/10.1080/09546550600570168</v>
      </c>
      <c r="BG11" t="s">
        <v>74</v>
      </c>
      <c r="BH11" t="s">
        <v>74</v>
      </c>
      <c r="BI11">
        <v>20</v>
      </c>
      <c r="BJ11" t="s">
        <v>307</v>
      </c>
      <c r="BK11" t="s">
        <v>100</v>
      </c>
      <c r="BL11" t="s">
        <v>308</v>
      </c>
      <c r="BM11" t="s">
        <v>309</v>
      </c>
      <c r="BN11" t="s">
        <v>74</v>
      </c>
      <c r="BO11" t="s">
        <v>74</v>
      </c>
      <c r="BP11" t="s">
        <v>74</v>
      </c>
      <c r="BQ11" t="s">
        <v>74</v>
      </c>
      <c r="BR11" t="s">
        <v>102</v>
      </c>
      <c r="BS11" t="s">
        <v>310</v>
      </c>
      <c r="BT11" t="str">
        <f>HYPERLINK("https%3A%2F%2Fwww.webofscience.com%2Fwos%2Fwoscc%2Ffull-record%2FWOS:000237398900007","View Full Record in Web of Science")</f>
        <v>View Full Record in Web of Science</v>
      </c>
    </row>
    <row r="12" spans="1:72" x14ac:dyDescent="0.25">
      <c r="A12" t="s">
        <v>72</v>
      </c>
      <c r="B12" t="s">
        <v>311</v>
      </c>
      <c r="C12" t="s">
        <v>74</v>
      </c>
      <c r="D12" t="s">
        <v>74</v>
      </c>
      <c r="E12" t="s">
        <v>74</v>
      </c>
      <c r="F12" t="s">
        <v>311</v>
      </c>
      <c r="G12" t="s">
        <v>74</v>
      </c>
      <c r="H12" t="s">
        <v>74</v>
      </c>
      <c r="I12" t="s">
        <v>312</v>
      </c>
      <c r="J12" t="s">
        <v>313</v>
      </c>
      <c r="K12" t="s">
        <v>74</v>
      </c>
      <c r="L12" t="s">
        <v>74</v>
      </c>
      <c r="M12" t="s">
        <v>78</v>
      </c>
      <c r="N12" t="s">
        <v>109</v>
      </c>
      <c r="O12" t="s">
        <v>74</v>
      </c>
      <c r="P12" t="s">
        <v>74</v>
      </c>
      <c r="Q12" t="s">
        <v>74</v>
      </c>
      <c r="R12" t="s">
        <v>74</v>
      </c>
      <c r="S12" t="s">
        <v>74</v>
      </c>
      <c r="T12" t="s">
        <v>74</v>
      </c>
      <c r="U12" t="s">
        <v>74</v>
      </c>
      <c r="V12" t="s">
        <v>314</v>
      </c>
      <c r="W12" t="s">
        <v>315</v>
      </c>
      <c r="X12" t="s">
        <v>316</v>
      </c>
      <c r="Y12" t="s">
        <v>317</v>
      </c>
      <c r="Z12" t="s">
        <v>74</v>
      </c>
      <c r="AA12" t="s">
        <v>74</v>
      </c>
      <c r="AB12" t="s">
        <v>74</v>
      </c>
      <c r="AC12" t="s">
        <v>74</v>
      </c>
      <c r="AD12" t="s">
        <v>74</v>
      </c>
      <c r="AE12" t="s">
        <v>74</v>
      </c>
      <c r="AF12" t="s">
        <v>74</v>
      </c>
      <c r="AG12">
        <v>25</v>
      </c>
      <c r="AH12">
        <v>19</v>
      </c>
      <c r="AI12">
        <v>19</v>
      </c>
      <c r="AJ12">
        <v>0</v>
      </c>
      <c r="AK12">
        <v>1</v>
      </c>
      <c r="AL12" t="s">
        <v>318</v>
      </c>
      <c r="AM12" t="s">
        <v>319</v>
      </c>
      <c r="AN12" t="s">
        <v>320</v>
      </c>
      <c r="AO12" t="s">
        <v>321</v>
      </c>
      <c r="AP12" t="s">
        <v>74</v>
      </c>
      <c r="AQ12" t="s">
        <v>74</v>
      </c>
      <c r="AR12" t="s">
        <v>322</v>
      </c>
      <c r="AS12" t="s">
        <v>323</v>
      </c>
      <c r="AT12" t="s">
        <v>324</v>
      </c>
      <c r="AU12">
        <v>2001</v>
      </c>
      <c r="AV12">
        <v>60</v>
      </c>
      <c r="AW12">
        <v>1</v>
      </c>
      <c r="AX12" t="s">
        <v>74</v>
      </c>
      <c r="AY12" t="s">
        <v>74</v>
      </c>
      <c r="AZ12" t="s">
        <v>74</v>
      </c>
      <c r="BA12" t="s">
        <v>74</v>
      </c>
      <c r="BB12">
        <v>115</v>
      </c>
      <c r="BC12">
        <v>139</v>
      </c>
      <c r="BD12" t="s">
        <v>74</v>
      </c>
      <c r="BE12" t="s">
        <v>325</v>
      </c>
      <c r="BF12" t="str">
        <f>HYPERLINK("http://dx.doi.org/10.2307/2697646","http://dx.doi.org/10.2307/2697646")</f>
        <v>http://dx.doi.org/10.2307/2697646</v>
      </c>
      <c r="BG12" t="s">
        <v>74</v>
      </c>
      <c r="BH12" t="s">
        <v>74</v>
      </c>
      <c r="BI12">
        <v>25</v>
      </c>
      <c r="BJ12" t="s">
        <v>326</v>
      </c>
      <c r="BK12" t="s">
        <v>327</v>
      </c>
      <c r="BL12" t="s">
        <v>328</v>
      </c>
      <c r="BM12" t="s">
        <v>329</v>
      </c>
      <c r="BN12" t="s">
        <v>74</v>
      </c>
      <c r="BO12" t="s">
        <v>74</v>
      </c>
      <c r="BP12" t="s">
        <v>74</v>
      </c>
      <c r="BQ12" t="s">
        <v>74</v>
      </c>
      <c r="BR12" t="s">
        <v>102</v>
      </c>
      <c r="BS12" t="s">
        <v>330</v>
      </c>
      <c r="BT12" t="str">
        <f>HYPERLINK("https%3A%2F%2Fwww.webofscience.com%2Fwos%2Fwoscc%2Ffull-record%2FWOS:000170241300006","View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2023-10-20T10:24:56Z</dcterms:created>
  <dcterms:modified xsi:type="dcterms:W3CDTF">2023-10-20T10:24:56Z</dcterms:modified>
</cp:coreProperties>
</file>